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3 NOWE\"/>
    </mc:Choice>
  </mc:AlternateContent>
  <xr:revisionPtr revIDLastSave="0" documentId="13_ncr:1_{1F77D65D-926B-4DFA-BD60-BD30C74468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 1" sheetId="1" r:id="rId1"/>
  </sheets>
  <definedNames>
    <definedName name="_xlnm.Print_Area" localSheetId="0">'Arkusz 1'!$A$1:$J$17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I8" i="1" s="1"/>
  <c r="G7" i="1"/>
  <c r="I7" i="1" s="1"/>
  <c r="G11" i="1"/>
  <c r="I11" i="1" s="1"/>
  <c r="G9" i="1"/>
  <c r="I9" i="1" s="1"/>
  <c r="G10" i="1"/>
  <c r="I10" i="1" s="1"/>
  <c r="G12" i="1" l="1"/>
  <c r="I12" i="1"/>
</calcChain>
</file>

<file path=xl/sharedStrings.xml><?xml version="1.0" encoding="utf-8"?>
<sst xmlns="http://schemas.openxmlformats.org/spreadsheetml/2006/main" count="29" uniqueCount="26">
  <si>
    <t>lp</t>
  </si>
  <si>
    <t>Opis</t>
  </si>
  <si>
    <t>Ilość</t>
  </si>
  <si>
    <t>Opakowanie</t>
  </si>
  <si>
    <t>Cena jednostkowa netto</t>
  </si>
  <si>
    <t>RAZEM:</t>
  </si>
  <si>
    <t>Opis przedmiotu zamówienia - formularz cenowy</t>
  </si>
  <si>
    <t>Nazwa Oferowanego produktu / producent/ uwagi</t>
  </si>
  <si>
    <t>Ilość do przeliczenia z kol. 3</t>
  </si>
  <si>
    <t>Wartość netto (kol. 5x6)</t>
  </si>
  <si>
    <t>Stawka
 vat (%)</t>
  </si>
  <si>
    <t>Wartość brutto         (kol. 7x8+7)</t>
  </si>
  <si>
    <t>Załącznik nr 2 do wniosku</t>
  </si>
  <si>
    <t>10
opakowań</t>
  </si>
  <si>
    <t>1 opak-
100 szt</t>
  </si>
  <si>
    <t>1 opak-
50 par</t>
  </si>
  <si>
    <r>
      <t>Rękawice lateksowe, bezpudrowe do procedur wysokiego ryzyka.</t>
    </r>
    <r>
      <rPr>
        <sz val="11"/>
        <rFont val="Calibri"/>
        <family val="2"/>
        <charset val="238"/>
        <scheme val="minor"/>
      </rPr>
      <t xml:space="preserve"> Niejałowe, pasujące na lewą i prawą dłoń, chlorowane od wewnętrznej strony, rolowany mankiet-w celu łatwego nałożenia rękawicy. Pewny chwyt dzięki teksturze na palcach. Bardzo wysokie właściwości ochronne. Produkt zgodny z wymaganiami normy ASTM D3577 lub/i EN 455 – 1,2,3,4. Odporne na przenikanie wisrusów zgodnie z normą ASTM F1671. Odporne na przenikanie substancji chemicznych zgodnie z normą  EN 374. Odporne na przenikanie cytostatyków zgodnie z EN 374, zgodne z normą EN 420. Test przepuszczalności wody-AQL≤ 1.0-1.5. Różne rozmiary, kolor pomarańczowy lub niebieski.</t>
    </r>
  </si>
  <si>
    <t>Część nr 1- Rękawice medyczne</t>
  </si>
  <si>
    <r>
      <t>Rękawice lateksowe bezpudrowe</t>
    </r>
    <r>
      <rPr>
        <sz val="11"/>
        <rFont val="Calibri"/>
        <family val="2"/>
        <charset val="238"/>
        <scheme val="minor"/>
      </rPr>
      <t>, niesterylne, pasujące na lewą i prawą dłoń, obrzeża równomiernie zrolowane, spełniające wymagania Dyrektywy medycznej 93/42/EWG, EN455 – z późniejszymi zmianami - Dyrektywa o Wyrobie Medycznym MDD93/42/EEC&amp;2007/47/EC
Dla środków ochrony indywidualnej – Regulacja PPE (EU) 2016/425; EU 2017/745. Zgodność z normami EN ISO 374-1:2016; EN ISO 15223-1; EN ISO 20417, PN-EN 455-1+A1:2022-07; PN-EN 455-2:2015-07; PN-EN 455-3:2015-07; PN-EN 455-4:2010; EN ISO 21420:2020;  EN ISO 374-1:216; EN 374-2:2014; EN 16523-1:2015; EN 374-4:2013; EN ISO 374-5:2016;
Wyrób medyczny klasy I. Informacja o spełnieniu powyższych dyrektyw musi być umieszczona na opakowaniu. AQL≤1.0-1.5-test przepuszczalności wody. Rozmiar XS, S, M, L, XL. Opakowanie czytelnie opisane symbolem rozmiaru na min. 2 ściankach pudełka, bądź oznakowane kolorami- jeden kolor- jeden rozmiar. Ponadto na opakowaniu muszą być zamieszczone informacje o dacie produkcji oraz przydatności produktu. Pakowane po 100 szt. w pudełku z możliwością swobodnego wyjmowania jednej sztuki.</t>
    </r>
  </si>
  <si>
    <r>
      <rPr>
        <b/>
        <sz val="11"/>
        <rFont val="Calibri"/>
        <family val="2"/>
        <charset val="238"/>
        <scheme val="minor"/>
      </rPr>
      <t>Rękawice nitrylowe  z zastosowaniem technologii Low Derma-</t>
    </r>
    <r>
      <rPr>
        <sz val="11"/>
        <rFont val="Calibri"/>
        <family val="2"/>
        <charset val="238"/>
        <scheme val="minor"/>
      </rPr>
      <t xml:space="preserve">  jednorazowego użytku, z nitrylu, bezpudrowe, niesterylne,  zapewniające bezpieczną i skuteczną ochronę dla wszystkich typów skóry rąk, niwelujące reakcje alergiczne spowodowane lateksem. Bez akceleratorów chemicznych. Kształt uniwersalny, pasujący na lewą i prawą dłoń, obrzeża mankietu równomiernie zrolowane, spełniające wymagania Dyrektywy medycznej 93/42/EWG, EN455 – z późniejszymi zmianami - Dyrektywa o Wyrobie Medycznym MDD93/42/EEC&amp;2007/47/EC. Dla środków ochrony indywidualnej – Regulacja PPE (EU) 2016/425; EU 2017/745. Zgodność z normami EN ISO 374-1:2016; EN ISO 15223-1; EN ISO 20417, PN-EN 455-1+A1:2022-07; PN-EN 455-2:2015-07; PN-EN 455-3:2015-07; PN-EN 455-4:2010; EN ISO 21420:2020;  EN ISO 374-1:216; EN 374-2:2014; EN 16523-1:2015; EN 374-4:2013; EN ISO 374-5:2016; Wyrób medyczny klasy I. Informacja o spełnieniu powyższych dyrektyw musi być umieszczona na opakowaniu. AQL≤1.5-1.0-test przepuszczalności wody. Rozmiary: XS, S, M, L, XL. Kolor: odcienie koloru niebieskiego (ciemnoniebieski/jagodowy). Opakowanie czytelnie opisane symbolem rozmiaru na min. 2 ściankach pudełka. Ponadto na opakowaniu muszą być zamieszczone informacje o dacie produkcji oraz przydatności produktu. Pakowane po 100 szt. w pudełku z możliwością swobodnego wyjmowania jednej sztuki.</t>
    </r>
  </si>
  <si>
    <r>
      <rPr>
        <b/>
        <sz val="11"/>
        <rFont val="Calibri"/>
        <family val="2"/>
        <charset val="238"/>
        <scheme val="minor"/>
      </rPr>
      <t xml:space="preserve">Rękawice nitrylowe, bezpudrowe- </t>
    </r>
    <r>
      <rPr>
        <sz val="11"/>
        <rFont val="Calibri"/>
        <family val="2"/>
        <charset val="238"/>
        <scheme val="minor"/>
      </rPr>
      <t>jednorazowego użytku z nitrylu, bezpudrowe, niesterylne, pasujące na lewą i prawą dłoń, obrzeża równomiernie zrolowane, spełniające wymagania Dyrektywy medycznej 93/42/EWG, EN455 – z późniejszymi zmianami - Dyrektywa o Wyrobie Medycznym MDD93/42/EEC&amp;2007/47/EC. Dla środków ochrony indywidualnej – Regulacja PPE (EU) 2016/425; EU 2017/745. Zgodność z normami EN ISO 374-1:2016; EN ISO 15223-1; EN ISO 20417, PN-EN 455-1+A1:2022-07; PN-EN 455-2:2015-07; PN-EN 455-3:2015-07; PN-EN 455-4:2010; EN ISO 21420:2020;  EN ISO 374-1:216; EN 374-2:2014; EN 16523-1:2015; EN 374-4:2013; EN ISO 374-5:2016; Wyrób medyczny klasy I. Informacja o spełnieniu powyższych dyrektyw musi być umieszczona na opakowaniu. AQL≤1.5-1.0-test przepuszczalności wody. Rozmiar XS, S, M, L, XL.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Opakowanie czytelnie opisane symbolem rozmiaru na min. 2 ściankach pudełka, bądź oznakowane kolorami- jeden kolor- jeden rozmiar. Ponadto na opakowaniu muszą być zamieszczone informacje o dacie produkcji oraz przydatności produktu. Pakowane po 100 szt. w pudełku z możliwością swobodnego wyjmowania jednej sztuki.</t>
    </r>
  </si>
  <si>
    <r>
      <t>Rękawice  sterylne, bezpudrowe</t>
    </r>
    <r>
      <rPr>
        <sz val="11"/>
        <rFont val="Calibri"/>
        <family val="2"/>
        <charset val="238"/>
        <scheme val="minor"/>
      </rPr>
      <t xml:space="preserve">, jednorazowego użytku. </t>
    </r>
    <r>
      <rPr>
        <b/>
        <sz val="11"/>
        <rFont val="Calibri"/>
        <family val="2"/>
        <charset val="238"/>
        <scheme val="minor"/>
      </rPr>
      <t xml:space="preserve">W rozmiarach 6,5 , 7, 7,5 , 8. </t>
    </r>
    <r>
      <rPr>
        <sz val="11"/>
        <rFont val="Calibri"/>
        <family val="2"/>
        <charset val="238"/>
        <scheme val="minor"/>
      </rPr>
      <t xml:space="preserve">Pakowane w parach.Powierzchnia rękawiczek zapewniająca optymalną wrażliwość dotykową. Spełniające wymagania Dyrektywy medycznej 93/42/EWG, EN455 – z późniejszymi zmianami - Dyrektywa o Wyrobie Medycznym MDD93/42/EEC&amp;2007/47/EC. Wyrób medyczny klasy IIa. Informacja o spełnieniu powyższych dyrektyw musi być umieszczona na opakowaniu. Opakowanie czytelnie opisane symbolem rozmiaru, bądź oznakowane kolorami- jeden kolor- jeden rozmiar. Ponadto na opakowaniu muszą być zamieszczone informacje o dacie produkcji oraz przydatności produktu. </t>
    </r>
  </si>
  <si>
    <t>2
opakowań</t>
  </si>
  <si>
    <t>100
 opakowań</t>
  </si>
  <si>
    <t>2100
opakowań</t>
  </si>
  <si>
    <t>34
opakowań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</si>
</sst>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 vertical="top" wrapText="1"/>
    </xf>
    <xf numFmtId="0" fontId="6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4" fontId="5" fillId="0" borderId="1" xfId="1" applyNumberFormat="1" applyFont="1" applyBorder="1" applyAlignment="1">
      <alignment horizontal="center"/>
    </xf>
    <xf numFmtId="9" fontId="1" fillId="0" borderId="1" xfId="1" applyNumberFormat="1" applyBorder="1" applyAlignment="1">
      <alignment horizontal="center" vertical="center"/>
    </xf>
    <xf numFmtId="0" fontId="1" fillId="0" borderId="5" xfId="1" applyBorder="1"/>
    <xf numFmtId="0" fontId="7" fillId="2" borderId="1" xfId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7" fillId="3" borderId="1" xfId="1" applyFont="1" applyFill="1" applyBorder="1" applyAlignment="1">
      <alignment horizontal="center" vertical="center" wrapText="1"/>
    </xf>
    <xf numFmtId="44" fontId="9" fillId="0" borderId="1" xfId="1" applyNumberFormat="1" applyFont="1" applyBorder="1" applyAlignment="1">
      <alignment horizontal="right" vertical="center"/>
    </xf>
    <xf numFmtId="9" fontId="9" fillId="0" borderId="1" xfId="1" applyNumberFormat="1" applyFont="1" applyBorder="1" applyAlignment="1">
      <alignment horizontal="center" vertical="center"/>
    </xf>
    <xf numFmtId="44" fontId="9" fillId="0" borderId="1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top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/>
    <xf numFmtId="0" fontId="0" fillId="0" borderId="0" xfId="0" applyBorder="1"/>
    <xf numFmtId="0" fontId="11" fillId="0" borderId="0" xfId="0" applyFont="1" applyBorder="1" applyAlignment="1">
      <alignment horizontal="left" vertical="top"/>
    </xf>
    <xf numFmtId="0" fontId="0" fillId="0" borderId="0" xfId="0" applyBorder="1" applyAlignment="1">
      <alignment vertical="top"/>
    </xf>
  </cellXfs>
  <cellStyles count="3">
    <cellStyle name="Normalny" xfId="0" builtinId="0"/>
    <cellStyle name="Normalny 2" xfId="2" xr:uid="{167620BC-D54C-4193-844B-0CF824A748BA}"/>
    <cellStyle name="Normalny 3" xfId="1" xr:uid="{7E1BC908-7A96-441B-BD8D-1022D104B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topLeftCell="A4" zoomScale="80" zoomScaleNormal="80" workbookViewId="0">
      <selection activeCell="B26" sqref="B26"/>
    </sheetView>
  </sheetViews>
  <sheetFormatPr defaultRowHeight="15" x14ac:dyDescent="0.25"/>
  <cols>
    <col min="1" max="1" width="3.85546875" customWidth="1"/>
    <col min="2" max="2" width="62.42578125" customWidth="1"/>
    <col min="3" max="3" width="13.5703125" customWidth="1"/>
    <col min="4" max="4" width="12.5703125" customWidth="1"/>
    <col min="5" max="5" width="11.85546875" customWidth="1"/>
    <col min="6" max="6" width="13" customWidth="1"/>
    <col min="7" max="7" width="14" customWidth="1"/>
    <col min="8" max="8" width="9.7109375" customWidth="1"/>
    <col min="9" max="9" width="14.85546875" customWidth="1"/>
    <col min="10" max="10" width="23" customWidth="1"/>
  </cols>
  <sheetData>
    <row r="1" spans="1:10" x14ac:dyDescent="0.25">
      <c r="G1" s="32" t="s">
        <v>12</v>
      </c>
      <c r="H1" s="32"/>
      <c r="I1" s="32"/>
      <c r="J1" s="32"/>
    </row>
    <row r="2" spans="1:10" ht="15.75" x14ac:dyDescent="0.25">
      <c r="A2" s="1"/>
      <c r="B2" s="25" t="s">
        <v>6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7" t="s">
        <v>17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45" x14ac:dyDescent="0.25">
      <c r="A5" s="11" t="s">
        <v>0</v>
      </c>
      <c r="B5" s="12" t="s">
        <v>1</v>
      </c>
      <c r="C5" s="12" t="s">
        <v>2</v>
      </c>
      <c r="D5" s="12" t="s">
        <v>3</v>
      </c>
      <c r="E5" s="12" t="s">
        <v>8</v>
      </c>
      <c r="F5" s="13" t="s">
        <v>4</v>
      </c>
      <c r="G5" s="13" t="s">
        <v>9</v>
      </c>
      <c r="H5" s="13" t="s">
        <v>10</v>
      </c>
      <c r="I5" s="13" t="s">
        <v>11</v>
      </c>
      <c r="J5" s="13" t="s">
        <v>7</v>
      </c>
    </row>
    <row r="6" spans="1:10" x14ac:dyDescent="0.25">
      <c r="A6" s="4">
        <v>1</v>
      </c>
      <c r="B6" s="5">
        <v>2</v>
      </c>
      <c r="C6" s="5">
        <v>3</v>
      </c>
      <c r="D6" s="5">
        <v>4</v>
      </c>
      <c r="E6" s="5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310.5" customHeight="1" x14ac:dyDescent="0.25">
      <c r="A7" s="10">
        <v>1</v>
      </c>
      <c r="B7" s="3" t="s">
        <v>18</v>
      </c>
      <c r="C7" s="16" t="s">
        <v>13</v>
      </c>
      <c r="D7" s="21" t="s">
        <v>14</v>
      </c>
      <c r="E7" s="21">
        <v>10</v>
      </c>
      <c r="F7" s="17"/>
      <c r="G7" s="17">
        <f>SUM(E7*F7)</f>
        <v>0</v>
      </c>
      <c r="H7" s="18"/>
      <c r="I7" s="19">
        <f>SUM(G7*H7+G7)</f>
        <v>0</v>
      </c>
      <c r="J7" s="20"/>
    </row>
    <row r="8" spans="1:10" ht="184.5" customHeight="1" x14ac:dyDescent="0.25">
      <c r="A8" s="10">
        <v>2</v>
      </c>
      <c r="B8" s="3" t="s">
        <v>16</v>
      </c>
      <c r="C8" s="16" t="s">
        <v>22</v>
      </c>
      <c r="D8" s="21" t="s">
        <v>14</v>
      </c>
      <c r="E8" s="21">
        <v>2</v>
      </c>
      <c r="F8" s="17"/>
      <c r="G8" s="17">
        <f>SUM(E8*F8)</f>
        <v>0</v>
      </c>
      <c r="H8" s="18"/>
      <c r="I8" s="19">
        <f>SUM(G8*H8+G8)</f>
        <v>0</v>
      </c>
      <c r="J8" s="20"/>
    </row>
    <row r="9" spans="1:10" ht="359.25" customHeight="1" x14ac:dyDescent="0.25">
      <c r="A9" s="10">
        <v>3</v>
      </c>
      <c r="B9" s="14" t="s">
        <v>19</v>
      </c>
      <c r="C9" s="16" t="s">
        <v>23</v>
      </c>
      <c r="D9" s="21" t="s">
        <v>14</v>
      </c>
      <c r="E9" s="21">
        <v>100</v>
      </c>
      <c r="F9" s="17"/>
      <c r="G9" s="17">
        <f>SUM(E9*F9)</f>
        <v>0</v>
      </c>
      <c r="H9" s="18"/>
      <c r="I9" s="19">
        <f>SUM(G9*H9+G9)</f>
        <v>0</v>
      </c>
      <c r="J9" s="20"/>
    </row>
    <row r="10" spans="1:10" ht="308.25" customHeight="1" x14ac:dyDescent="0.25">
      <c r="A10" s="10">
        <v>4</v>
      </c>
      <c r="B10" s="15" t="s">
        <v>20</v>
      </c>
      <c r="C10" s="16" t="s">
        <v>24</v>
      </c>
      <c r="D10" s="21" t="s">
        <v>14</v>
      </c>
      <c r="E10" s="22">
        <v>2100</v>
      </c>
      <c r="F10" s="17"/>
      <c r="G10" s="17">
        <f>SUM(E10*F10)</f>
        <v>0</v>
      </c>
      <c r="H10" s="18"/>
      <c r="I10" s="19">
        <f>SUM(G10*H10+G10)</f>
        <v>0</v>
      </c>
      <c r="J10" s="20"/>
    </row>
    <row r="11" spans="1:10" ht="186" customHeight="1" x14ac:dyDescent="0.25">
      <c r="A11" s="10">
        <v>5</v>
      </c>
      <c r="B11" s="3" t="s">
        <v>21</v>
      </c>
      <c r="C11" s="16" t="s">
        <v>25</v>
      </c>
      <c r="D11" s="21" t="s">
        <v>15</v>
      </c>
      <c r="E11" s="21">
        <v>34</v>
      </c>
      <c r="F11" s="17"/>
      <c r="G11" s="17">
        <f>SUM(E11*F11)</f>
        <v>0</v>
      </c>
      <c r="H11" s="18"/>
      <c r="I11" s="19">
        <f>SUM(G11*H11+G11)</f>
        <v>0</v>
      </c>
      <c r="J11" s="20"/>
    </row>
    <row r="12" spans="1:10" ht="15.75" x14ac:dyDescent="0.25">
      <c r="A12" s="29" t="s">
        <v>5</v>
      </c>
      <c r="B12" s="30"/>
      <c r="C12" s="30"/>
      <c r="D12" s="30"/>
      <c r="E12" s="30"/>
      <c r="F12" s="31"/>
      <c r="G12" s="7">
        <f>SUM(G7:G11)</f>
        <v>0</v>
      </c>
      <c r="H12" s="8"/>
      <c r="I12" s="7">
        <f>SUM(I7:I11)</f>
        <v>0</v>
      </c>
      <c r="J12" s="9"/>
    </row>
    <row r="14" spans="1:10" ht="30.75" customHeight="1" x14ac:dyDescent="0.25">
      <c r="A14" s="33"/>
      <c r="B14" s="33"/>
      <c r="C14" s="33"/>
      <c r="D14" s="33"/>
      <c r="E14" s="33"/>
      <c r="G14" s="24"/>
      <c r="H14" s="24"/>
      <c r="I14" s="24"/>
      <c r="J14" s="24"/>
    </row>
    <row r="15" spans="1:10" x14ac:dyDescent="0.25">
      <c r="A15" s="33"/>
      <c r="B15" s="33"/>
      <c r="C15" s="33"/>
      <c r="D15" s="33"/>
      <c r="E15" s="33"/>
      <c r="G15" s="24"/>
      <c r="H15" s="24"/>
      <c r="I15" s="24"/>
      <c r="J15" s="24"/>
    </row>
    <row r="16" spans="1:10" ht="20.25" customHeight="1" x14ac:dyDescent="0.25">
      <c r="A16" s="34"/>
      <c r="B16" s="34"/>
      <c r="C16" s="34"/>
      <c r="D16" s="34"/>
      <c r="E16" s="35"/>
      <c r="G16" s="23"/>
      <c r="H16" s="23"/>
      <c r="I16" s="23"/>
      <c r="J16" s="23"/>
    </row>
    <row r="17" spans="1:5" x14ac:dyDescent="0.25">
      <c r="A17" s="36"/>
      <c r="B17" s="36"/>
      <c r="C17" s="36"/>
      <c r="D17" s="36"/>
      <c r="E17" s="37"/>
    </row>
    <row r="18" spans="1:5" x14ac:dyDescent="0.25">
      <c r="A18" s="36"/>
      <c r="B18" s="36"/>
      <c r="C18" s="36"/>
      <c r="D18" s="36"/>
      <c r="E18" s="37"/>
    </row>
    <row r="19" spans="1:5" x14ac:dyDescent="0.25">
      <c r="A19" s="36"/>
      <c r="B19" s="36"/>
      <c r="C19" s="36"/>
      <c r="D19" s="36"/>
      <c r="E19" s="35"/>
    </row>
    <row r="20" spans="1:5" ht="7.5" customHeight="1" x14ac:dyDescent="0.25">
      <c r="A20" s="36"/>
      <c r="B20" s="36"/>
      <c r="C20" s="36"/>
      <c r="D20" s="36"/>
      <c r="E20" s="35"/>
    </row>
    <row r="21" spans="1:5" x14ac:dyDescent="0.25">
      <c r="A21" s="35"/>
      <c r="B21" s="35"/>
      <c r="C21" s="35"/>
      <c r="D21" s="35"/>
      <c r="E21" s="35"/>
    </row>
  </sheetData>
  <sortState xmlns:xlrd2="http://schemas.microsoft.com/office/spreadsheetml/2017/richdata2" ref="B7:J8">
    <sortCondition ref="B7:B8"/>
  </sortState>
  <mergeCells count="6">
    <mergeCell ref="A17:D20"/>
    <mergeCell ref="B2:J2"/>
    <mergeCell ref="A4:J4"/>
    <mergeCell ref="A12:F12"/>
    <mergeCell ref="G1:J1"/>
    <mergeCell ref="A14:E15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Bożena Ławrynowicz</cp:lastModifiedBy>
  <cp:lastPrinted>2026-02-12T12:10:02Z</cp:lastPrinted>
  <dcterms:created xsi:type="dcterms:W3CDTF">2015-06-05T18:19:34Z</dcterms:created>
  <dcterms:modified xsi:type="dcterms:W3CDTF">2026-03-25T11:08:03Z</dcterms:modified>
</cp:coreProperties>
</file>